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"/>
    </mc:Choice>
  </mc:AlternateContent>
  <bookViews>
    <workbookView xWindow="480" yWindow="225" windowWidth="19320" windowHeight="11955"/>
  </bookViews>
  <sheets>
    <sheet name="Итого" sheetId="7" r:id="rId1"/>
  </sheets>
  <definedNames>
    <definedName name="Print_Area" localSheetId="0">Итого!#REF!</definedName>
    <definedName name="Print_Titles" localSheetId="0">Итого!$8:$8</definedName>
  </definedNames>
  <calcPr calcId="152511"/>
</workbook>
</file>

<file path=xl/calcChain.xml><?xml version="1.0" encoding="utf-8"?>
<calcChain xmlns="http://schemas.openxmlformats.org/spreadsheetml/2006/main">
  <c r="G40" i="7" l="1"/>
  <c r="E42" i="7"/>
  <c r="F42" i="7"/>
  <c r="G42" i="7"/>
  <c r="D42" i="7"/>
  <c r="E41" i="7"/>
  <c r="F41" i="7"/>
  <c r="G41" i="7"/>
  <c r="D41" i="7"/>
  <c r="E39" i="7"/>
  <c r="F39" i="7"/>
  <c r="G39" i="7"/>
  <c r="D39" i="7"/>
  <c r="E36" i="7"/>
  <c r="F36" i="7"/>
  <c r="G36" i="7"/>
  <c r="D36" i="7"/>
  <c r="E35" i="7"/>
  <c r="F35" i="7"/>
  <c r="G35" i="7"/>
  <c r="D35" i="7"/>
  <c r="E16" i="7"/>
  <c r="F16" i="7"/>
  <c r="G16" i="7"/>
  <c r="D16" i="7"/>
  <c r="E13" i="7"/>
  <c r="F13" i="7"/>
  <c r="G13" i="7"/>
  <c r="D13" i="7"/>
  <c r="G12" i="7"/>
  <c r="G14" i="7"/>
  <c r="G15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7" i="7"/>
  <c r="G38" i="7"/>
  <c r="G11" i="7"/>
</calcChain>
</file>

<file path=xl/sharedStrings.xml><?xml version="1.0" encoding="utf-8"?>
<sst xmlns="http://schemas.openxmlformats.org/spreadsheetml/2006/main" count="44" uniqueCount="44">
  <si>
    <t>№ п/п</t>
  </si>
  <si>
    <t>Наименование медицинских организаций</t>
  </si>
  <si>
    <t>Амбулаторная помощь</t>
  </si>
  <si>
    <t>Код МО*</t>
  </si>
  <si>
    <t>По поводу заболевания  (в обращениях) включая обращения по стоматологии и диспансерное наблюдение гр.48+гр.56+гр.57+гр.20</t>
  </si>
  <si>
    <t xml:space="preserve">
Школа для больных с хроническими заболеваниями, 
в комплексных посещениях</t>
  </si>
  <si>
    <t>С профилактической целью и иными
(в посещениях)
гр.2+гр.16+ гр.17+гр.18+гр.25+гр.26+ гр.27+гр.28+гр.31+гр.37+гр.38+гр.43+гр.44</t>
  </si>
  <si>
    <t>Унифицированная форма (За счета предъявленные с 01.02.2025 по 31.12.2025; Акт сформирован: 15.12.2025)</t>
  </si>
  <si>
    <t>ГБУЗ "ГОРОДСКАЯ ПОЛИКЛИНИКА"</t>
  </si>
  <si>
    <t>ГБУЗ "ГОРОДСКАЯ ДЕТСКАЯ ПОЛИКЛИНИКА"</t>
  </si>
  <si>
    <t>Итого по группе "г.Пенза"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</si>
  <si>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</si>
  <si>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</si>
  <si>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</si>
  <si>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</si>
  <si>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</si>
  <si>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</si>
  <si>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</si>
  <si>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</si>
  <si>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</si>
  <si>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</si>
  <si>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</si>
  <si>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</si>
  <si>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</si>
  <si>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</si>
  <si>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</si>
  <si>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</si>
  <si>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</si>
  <si>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</si>
  <si>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</si>
  <si>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</si>
  <si>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</si>
  <si>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Итого по группе "Районные"</t>
  </si>
  <si>
    <t>ВСЕГО с учётом областных ЛПУ</t>
  </si>
  <si>
    <t>ФГБУЗ МСЧ № 59 ФМБА РОССИИ</t>
  </si>
  <si>
    <t>ФГБОУ ВО "ПЕНЗЕНСКИЙ ГОСУДАРСТВЕННЫЙ УНИВЕРСИТЕТ"</t>
  </si>
  <si>
    <t>Итого по группе "Федеральные, г. Пенза"</t>
  </si>
  <si>
    <t>ЧУЗ "КБ "РЖД-МЕДИЦИНА" Г. ПЕНЗА"</t>
  </si>
  <si>
    <t>Итого по группе "Частные"</t>
  </si>
  <si>
    <t>Итого по всем МО</t>
  </si>
  <si>
    <t>гр.41+гр.49</t>
  </si>
  <si>
    <t>МЭК</t>
  </si>
  <si>
    <t>ноябрь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</si>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</sst>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4" borderId="0" applyNumberFormat="0" applyBorder="0" applyAlignment="0" applyProtection="0"/>
    <xf numFmtId="0" fontId="2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2" fillId="0" borderId="0"/>
  </cellStyleXfs>
  <cellXfs count="36">
    <xf numFmtId="0" fontId="0" fillId="0" borderId="0" xfId="0"/>
    <xf numFmtId="0" fontId="23" fillId="0" borderId="12" xfId="50" applyFont="1" applyFill="1" applyBorder="1" applyAlignment="1">
      <alignment horizontal="center" vertical="center" wrapText="1"/>
    </xf>
    <xf numFmtId="0" fontId="24" fillId="0" borderId="12" xfId="50" applyFont="1" applyFill="1" applyBorder="1" applyAlignment="1">
      <alignment horizontal="center" vertical="center" wrapText="1"/>
    </xf>
    <xf numFmtId="0" fontId="24" fillId="0" borderId="10" xfId="50" applyFont="1" applyFill="1" applyBorder="1" applyAlignment="1">
      <alignment horizontal="center" vertical="center" wrapText="1"/>
    </xf>
    <xf numFmtId="0" fontId="23" fillId="0" borderId="10" xfId="5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11" xfId="5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5" fillId="0" borderId="10" xfId="55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0" fontId="25" fillId="24" borderId="10" xfId="0" applyFont="1" applyFill="1" applyBorder="1" applyAlignment="1">
      <alignment horizontal="left" vertical="center"/>
    </xf>
    <xf numFmtId="0" fontId="25" fillId="25" borderId="10" xfId="0" applyFont="1" applyFill="1" applyBorder="1" applyAlignment="1">
      <alignment horizontal="left" vertical="center"/>
    </xf>
    <xf numFmtId="0" fontId="25" fillId="26" borderId="10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center"/>
    </xf>
    <xf numFmtId="0" fontId="23" fillId="0" borderId="13" xfId="50" applyFont="1" applyFill="1" applyBorder="1" applyAlignment="1">
      <alignment horizontal="center" vertical="center" wrapText="1"/>
    </xf>
    <xf numFmtId="0" fontId="23" fillId="0" borderId="14" xfId="50" applyFont="1" applyFill="1" applyBorder="1" applyAlignment="1">
      <alignment horizontal="center" vertical="center" wrapText="1"/>
    </xf>
    <xf numFmtId="0" fontId="24" fillId="0" borderId="14" xfId="50" applyFont="1" applyFill="1" applyBorder="1" applyAlignment="1">
      <alignment horizontal="center" vertical="center" wrapText="1"/>
    </xf>
    <xf numFmtId="0" fontId="24" fillId="0" borderId="15" xfId="50" applyFont="1" applyFill="1" applyBorder="1" applyAlignment="1">
      <alignment horizontal="center" vertical="center" wrapText="1"/>
    </xf>
    <xf numFmtId="0" fontId="24" fillId="0" borderId="16" xfId="5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/>
    </xf>
    <xf numFmtId="0" fontId="23" fillId="0" borderId="18" xfId="50" applyFont="1" applyFill="1" applyBorder="1" applyAlignment="1">
      <alignment horizontal="center" vertical="center" wrapText="1"/>
    </xf>
    <xf numFmtId="0" fontId="24" fillId="0" borderId="19" xfId="50" applyFont="1" applyFill="1" applyBorder="1" applyAlignment="1">
      <alignment horizontal="center" vertical="center" wrapText="1"/>
    </xf>
    <xf numFmtId="0" fontId="23" fillId="0" borderId="20" xfId="50" applyFont="1" applyFill="1" applyBorder="1" applyAlignment="1">
      <alignment horizontal="center" vertical="center" wrapText="1"/>
    </xf>
    <xf numFmtId="0" fontId="23" fillId="0" borderId="21" xfId="50" applyFont="1" applyFill="1" applyBorder="1" applyAlignment="1">
      <alignment horizontal="center" vertical="center"/>
    </xf>
    <xf numFmtId="0" fontId="23" fillId="0" borderId="22" xfId="50" applyFont="1" applyFill="1" applyBorder="1" applyAlignment="1">
      <alignment horizontal="center" vertical="center" wrapText="1"/>
    </xf>
    <xf numFmtId="0" fontId="23" fillId="0" borderId="22" xfId="5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41" fontId="22" fillId="0" borderId="11" xfId="0" applyNumberFormat="1" applyFont="1" applyFill="1" applyBorder="1" applyAlignment="1">
      <alignment horizontal="left" vertical="center"/>
    </xf>
    <xf numFmtId="41" fontId="22" fillId="0" borderId="10" xfId="0" applyNumberFormat="1" applyFont="1" applyFill="1" applyBorder="1" applyAlignment="1">
      <alignment horizontal="left" vertical="center"/>
    </xf>
    <xf numFmtId="41" fontId="25" fillId="24" borderId="10" xfId="0" applyNumberFormat="1" applyFont="1" applyFill="1" applyBorder="1" applyAlignment="1">
      <alignment horizontal="left" vertical="center"/>
    </xf>
    <xf numFmtId="41" fontId="25" fillId="25" borderId="10" xfId="0" applyNumberFormat="1" applyFont="1" applyFill="1" applyBorder="1" applyAlignment="1">
      <alignment horizontal="left" vertical="center"/>
    </xf>
    <xf numFmtId="41" fontId="25" fillId="26" borderId="10" xfId="0" applyNumberFormat="1" applyFont="1" applyFill="1" applyBorder="1" applyAlignment="1">
      <alignment horizontal="left" vertical="center"/>
    </xf>
  </cellXfs>
  <cellStyles count="5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53"/>
    <cellStyle name="Обычный 2" xfId="36"/>
    <cellStyle name="Обычный 2 2" xfId="37"/>
    <cellStyle name="Обычный 2 244" xfId="55"/>
    <cellStyle name="Обычный 2 3" xfId="50"/>
    <cellStyle name="Обычный 2 3 3" xfId="52"/>
    <cellStyle name="Обычный 3" xfId="38"/>
    <cellStyle name="Обычный 4" xfId="39"/>
    <cellStyle name="Обычный 5 3" xfId="54"/>
    <cellStyle name="Обычный 6" xfId="49"/>
    <cellStyle name="Обычный 9" xfId="51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7" xfId="45"/>
    <cellStyle name="Тысячи_Лист17" xfId="46"/>
    <cellStyle name="Финансовый 2" xfId="47"/>
    <cellStyle name="Хороший 2" xfId="4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7C8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H42"/>
  <sheetViews>
    <sheetView tabSelected="1" zoomScale="70" zoomScaleNormal="70" zoomScaleSheetLayoutView="40" workbookViewId="0">
      <selection activeCell="K9" sqref="K9:K10"/>
    </sheetView>
  </sheetViews>
  <sheetFormatPr defaultRowHeight="18.75" x14ac:dyDescent="0.2"/>
  <cols>
    <col min="1" max="1" width="4.33203125" style="5" customWidth="1"/>
    <col min="2" max="2" width="68.5546875" style="5" customWidth="1"/>
    <col min="3" max="3" width="6.5546875" style="5" customWidth="1"/>
    <col min="4" max="4" width="24" style="5" customWidth="1"/>
    <col min="5" max="5" width="19.88671875" style="5" customWidth="1"/>
    <col min="6" max="6" width="17.6640625" style="5" customWidth="1"/>
    <col min="7" max="7" width="13.77734375" style="5" customWidth="1"/>
    <col min="8" max="16384" width="8.88671875" style="5"/>
  </cols>
  <sheetData>
    <row r="1" spans="1:8" x14ac:dyDescent="0.2">
      <c r="A1" s="18" t="s">
        <v>0</v>
      </c>
      <c r="B1" s="19" t="s">
        <v>1</v>
      </c>
      <c r="C1" s="20" t="s">
        <v>3</v>
      </c>
      <c r="D1" s="21" t="s">
        <v>2</v>
      </c>
      <c r="E1" s="22"/>
      <c r="F1" s="22"/>
      <c r="G1" s="23"/>
    </row>
    <row r="2" spans="1:8" x14ac:dyDescent="0.2">
      <c r="A2" s="24"/>
      <c r="B2" s="1"/>
      <c r="C2" s="2"/>
      <c r="D2" s="3" t="s">
        <v>6</v>
      </c>
      <c r="E2" s="8" t="s">
        <v>5</v>
      </c>
      <c r="F2" s="3" t="s">
        <v>4</v>
      </c>
      <c r="G2" s="25" t="s">
        <v>40</v>
      </c>
      <c r="H2" s="5" t="s">
        <v>41</v>
      </c>
    </row>
    <row r="3" spans="1:8" x14ac:dyDescent="0.2">
      <c r="A3" s="24"/>
      <c r="B3" s="1"/>
      <c r="C3" s="2"/>
      <c r="D3" s="4"/>
      <c r="E3" s="8"/>
      <c r="F3" s="3"/>
      <c r="G3" s="25"/>
    </row>
    <row r="4" spans="1:8" x14ac:dyDescent="0.2">
      <c r="A4" s="24"/>
      <c r="B4" s="1"/>
      <c r="C4" s="2"/>
      <c r="D4" s="4"/>
      <c r="E4" s="8"/>
      <c r="F4" s="3"/>
      <c r="G4" s="25"/>
      <c r="H4" s="5" t="s">
        <v>42</v>
      </c>
    </row>
    <row r="5" spans="1:8" x14ac:dyDescent="0.2">
      <c r="A5" s="24"/>
      <c r="B5" s="1"/>
      <c r="C5" s="2"/>
      <c r="D5" s="4"/>
      <c r="E5" s="8"/>
      <c r="F5" s="3"/>
      <c r="G5" s="25"/>
      <c r="H5" s="5" t="s">
        <v>43</v>
      </c>
    </row>
    <row r="6" spans="1:8" ht="38.25" customHeight="1" x14ac:dyDescent="0.2">
      <c r="A6" s="24"/>
      <c r="B6" s="1"/>
      <c r="C6" s="2"/>
      <c r="D6" s="4"/>
      <c r="E6" s="8"/>
      <c r="F6" s="3"/>
      <c r="G6" s="25"/>
    </row>
    <row r="7" spans="1:8" x14ac:dyDescent="0.2">
      <c r="A7" s="24"/>
      <c r="B7" s="1"/>
      <c r="C7" s="2"/>
      <c r="D7" s="4"/>
      <c r="E7" s="8"/>
      <c r="F7" s="3"/>
      <c r="G7" s="25"/>
    </row>
    <row r="8" spans="1:8" ht="34.5" customHeight="1" x14ac:dyDescent="0.2">
      <c r="A8" s="24"/>
      <c r="B8" s="1"/>
      <c r="C8" s="2"/>
      <c r="D8" s="4"/>
      <c r="E8" s="8"/>
      <c r="F8" s="3"/>
      <c r="G8" s="25"/>
    </row>
    <row r="9" spans="1:8" ht="36" customHeight="1" x14ac:dyDescent="0.2">
      <c r="A9" s="26"/>
      <c r="B9" s="6"/>
      <c r="C9" s="6"/>
      <c r="D9" s="4"/>
      <c r="E9" s="8"/>
      <c r="F9" s="3"/>
      <c r="G9" s="25"/>
    </row>
    <row r="10" spans="1:8" ht="38.25" thickBot="1" x14ac:dyDescent="0.25">
      <c r="A10" s="27"/>
      <c r="B10" s="28" t="s">
        <v>7</v>
      </c>
      <c r="C10" s="29"/>
      <c r="D10" s="29">
        <v>1</v>
      </c>
      <c r="E10" s="29">
        <v>41</v>
      </c>
      <c r="F10" s="29">
        <v>49</v>
      </c>
      <c r="G10" s="30"/>
    </row>
    <row r="11" spans="1:8" x14ac:dyDescent="0.2">
      <c r="A11" s="16">
        <v>6</v>
      </c>
      <c r="B11" s="17" t="s">
        <v>8</v>
      </c>
      <c r="C11" s="16">
        <v>3</v>
      </c>
      <c r="D11" s="31">
        <v>551417</v>
      </c>
      <c r="E11" s="31">
        <v>81794</v>
      </c>
      <c r="F11" s="31">
        <v>281126</v>
      </c>
      <c r="G11" s="31">
        <f>E11+F11</f>
        <v>362920</v>
      </c>
    </row>
    <row r="12" spans="1:8" x14ac:dyDescent="0.2">
      <c r="A12" s="7">
        <v>11</v>
      </c>
      <c r="B12" s="12" t="s">
        <v>9</v>
      </c>
      <c r="C12" s="7">
        <v>85</v>
      </c>
      <c r="D12" s="32">
        <v>512116</v>
      </c>
      <c r="E12" s="32">
        <v>132</v>
      </c>
      <c r="F12" s="32">
        <v>79755</v>
      </c>
      <c r="G12" s="32">
        <f t="shared" ref="G12:G42" si="0">E12+F12</f>
        <v>79887</v>
      </c>
    </row>
    <row r="13" spans="1:8" x14ac:dyDescent="0.2">
      <c r="A13" s="9"/>
      <c r="B13" s="13" t="s">
        <v>10</v>
      </c>
      <c r="C13" s="9"/>
      <c r="D13" s="33">
        <f>SUM(D11:D12)</f>
        <v>1063533</v>
      </c>
      <c r="E13" s="33">
        <f t="shared" ref="E13:G13" si="1">SUM(E11:E12)</f>
        <v>81926</v>
      </c>
      <c r="F13" s="33">
        <f t="shared" si="1"/>
        <v>360881</v>
      </c>
      <c r="G13" s="33">
        <f t="shared" si="1"/>
        <v>442807</v>
      </c>
    </row>
    <row r="14" spans="1:8" x14ac:dyDescent="0.2">
      <c r="A14" s="7">
        <v>13</v>
      </c>
      <c r="B14" s="12" t="s">
        <v>11</v>
      </c>
      <c r="C14" s="7">
        <v>49</v>
      </c>
      <c r="D14" s="32">
        <v>117489</v>
      </c>
      <c r="E14" s="32">
        <v>60</v>
      </c>
      <c r="F14" s="32">
        <v>31585</v>
      </c>
      <c r="G14" s="32">
        <f t="shared" si="0"/>
        <v>31645</v>
      </c>
    </row>
    <row r="15" spans="1:8" x14ac:dyDescent="0.2">
      <c r="A15" s="7">
        <v>14</v>
      </c>
      <c r="B15" s="12" t="s">
        <v>12</v>
      </c>
      <c r="C15" s="7">
        <v>33</v>
      </c>
      <c r="D15" s="32">
        <v>194866</v>
      </c>
      <c r="E15" s="32">
        <v>2497</v>
      </c>
      <c r="F15" s="32">
        <v>72986</v>
      </c>
      <c r="G15" s="32">
        <f t="shared" si="0"/>
        <v>75483</v>
      </c>
    </row>
    <row r="16" spans="1:8" x14ac:dyDescent="0.2">
      <c r="A16" s="9"/>
      <c r="B16" s="13" t="s">
        <v>13</v>
      </c>
      <c r="C16" s="9"/>
      <c r="D16" s="33">
        <f>SUM(D14:D15)</f>
        <v>312355</v>
      </c>
      <c r="E16" s="33">
        <f t="shared" ref="E16:G16" si="2">SUM(E14:E15)</f>
        <v>2557</v>
      </c>
      <c r="F16" s="33">
        <f t="shared" si="2"/>
        <v>104571</v>
      </c>
      <c r="G16" s="33">
        <f t="shared" si="2"/>
        <v>107128</v>
      </c>
    </row>
    <row r="17" spans="1:7" x14ac:dyDescent="0.2">
      <c r="A17" s="7">
        <v>15</v>
      </c>
      <c r="B17" s="12" t="s">
        <v>14</v>
      </c>
      <c r="C17" s="7">
        <v>16</v>
      </c>
      <c r="D17" s="32">
        <v>62707</v>
      </c>
      <c r="E17" s="32">
        <v>4917</v>
      </c>
      <c r="F17" s="32">
        <v>33949</v>
      </c>
      <c r="G17" s="32">
        <f t="shared" si="0"/>
        <v>38866</v>
      </c>
    </row>
    <row r="18" spans="1:7" x14ac:dyDescent="0.2">
      <c r="A18" s="7">
        <v>16</v>
      </c>
      <c r="B18" s="12" t="s">
        <v>15</v>
      </c>
      <c r="C18" s="7">
        <v>20</v>
      </c>
      <c r="D18" s="32">
        <v>62678</v>
      </c>
      <c r="E18" s="32">
        <v>2834</v>
      </c>
      <c r="F18" s="32">
        <v>24856</v>
      </c>
      <c r="G18" s="32">
        <f t="shared" si="0"/>
        <v>27690</v>
      </c>
    </row>
    <row r="19" spans="1:7" x14ac:dyDescent="0.2">
      <c r="A19" s="7">
        <v>17</v>
      </c>
      <c r="B19" s="12" t="s">
        <v>16</v>
      </c>
      <c r="C19" s="7">
        <v>19</v>
      </c>
      <c r="D19" s="32">
        <v>89129</v>
      </c>
      <c r="E19" s="32">
        <v>4976</v>
      </c>
      <c r="F19" s="32">
        <v>55272</v>
      </c>
      <c r="G19" s="32">
        <f t="shared" si="0"/>
        <v>60248</v>
      </c>
    </row>
    <row r="20" spans="1:7" x14ac:dyDescent="0.2">
      <c r="A20" s="7">
        <v>18</v>
      </c>
      <c r="B20" s="12" t="s">
        <v>17</v>
      </c>
      <c r="C20" s="7">
        <v>22</v>
      </c>
      <c r="D20" s="32">
        <v>61337</v>
      </c>
      <c r="E20" s="32">
        <v>8224</v>
      </c>
      <c r="F20" s="32">
        <v>47771</v>
      </c>
      <c r="G20" s="32">
        <f t="shared" si="0"/>
        <v>55995</v>
      </c>
    </row>
    <row r="21" spans="1:7" x14ac:dyDescent="0.2">
      <c r="A21" s="7">
        <v>19</v>
      </c>
      <c r="B21" s="12" t="s">
        <v>18</v>
      </c>
      <c r="C21" s="7">
        <v>24</v>
      </c>
      <c r="D21" s="32">
        <v>57063</v>
      </c>
      <c r="E21" s="32">
        <v>2645</v>
      </c>
      <c r="F21" s="32">
        <v>23665</v>
      </c>
      <c r="G21" s="32">
        <f t="shared" si="0"/>
        <v>26310</v>
      </c>
    </row>
    <row r="22" spans="1:7" x14ac:dyDescent="0.2">
      <c r="A22" s="7">
        <v>20</v>
      </c>
      <c r="B22" s="12" t="s">
        <v>19</v>
      </c>
      <c r="C22" s="7">
        <v>25</v>
      </c>
      <c r="D22" s="32">
        <v>30256</v>
      </c>
      <c r="E22" s="32">
        <v>850</v>
      </c>
      <c r="F22" s="32">
        <v>11608</v>
      </c>
      <c r="G22" s="32">
        <f t="shared" si="0"/>
        <v>12458</v>
      </c>
    </row>
    <row r="23" spans="1:7" x14ac:dyDescent="0.2">
      <c r="A23" s="7">
        <v>21</v>
      </c>
      <c r="B23" s="12" t="s">
        <v>20</v>
      </c>
      <c r="C23" s="7">
        <v>27</v>
      </c>
      <c r="D23" s="32">
        <v>101502</v>
      </c>
      <c r="E23" s="32">
        <v>3923</v>
      </c>
      <c r="F23" s="32">
        <v>36769</v>
      </c>
      <c r="G23" s="32">
        <f t="shared" si="0"/>
        <v>40692</v>
      </c>
    </row>
    <row r="24" spans="1:7" x14ac:dyDescent="0.2">
      <c r="A24" s="7">
        <v>22</v>
      </c>
      <c r="B24" s="12" t="s">
        <v>21</v>
      </c>
      <c r="C24" s="7">
        <v>29</v>
      </c>
      <c r="D24" s="32">
        <v>74943</v>
      </c>
      <c r="E24" s="32">
        <v>2352</v>
      </c>
      <c r="F24" s="32">
        <v>35349</v>
      </c>
      <c r="G24" s="32">
        <f t="shared" si="0"/>
        <v>37701</v>
      </c>
    </row>
    <row r="25" spans="1:7" x14ac:dyDescent="0.2">
      <c r="A25" s="7">
        <v>23</v>
      </c>
      <c r="B25" s="12" t="s">
        <v>22</v>
      </c>
      <c r="C25" s="7">
        <v>34</v>
      </c>
      <c r="D25" s="32">
        <v>24853</v>
      </c>
      <c r="E25" s="32">
        <v>568</v>
      </c>
      <c r="F25" s="32">
        <v>9831</v>
      </c>
      <c r="G25" s="32">
        <f t="shared" si="0"/>
        <v>10399</v>
      </c>
    </row>
    <row r="26" spans="1:7" x14ac:dyDescent="0.2">
      <c r="A26" s="7">
        <v>24</v>
      </c>
      <c r="B26" s="12" t="s">
        <v>23</v>
      </c>
      <c r="C26" s="7">
        <v>35</v>
      </c>
      <c r="D26" s="32">
        <v>45113</v>
      </c>
      <c r="E26" s="32">
        <v>320</v>
      </c>
      <c r="F26" s="32">
        <v>18512</v>
      </c>
      <c r="G26" s="32">
        <f t="shared" si="0"/>
        <v>18832</v>
      </c>
    </row>
    <row r="27" spans="1:7" x14ac:dyDescent="0.2">
      <c r="A27" s="7">
        <v>25</v>
      </c>
      <c r="B27" s="12" t="s">
        <v>24</v>
      </c>
      <c r="C27" s="7">
        <v>37</v>
      </c>
      <c r="D27" s="32">
        <v>54430</v>
      </c>
      <c r="E27" s="32">
        <v>4108</v>
      </c>
      <c r="F27" s="32">
        <v>27182</v>
      </c>
      <c r="G27" s="32">
        <f t="shared" si="0"/>
        <v>31290</v>
      </c>
    </row>
    <row r="28" spans="1:7" x14ac:dyDescent="0.2">
      <c r="A28" s="7">
        <v>26</v>
      </c>
      <c r="B28" s="12" t="s">
        <v>25</v>
      </c>
      <c r="C28" s="7">
        <v>41</v>
      </c>
      <c r="D28" s="32">
        <v>109460</v>
      </c>
      <c r="E28" s="32">
        <v>474</v>
      </c>
      <c r="F28" s="32">
        <v>40467</v>
      </c>
      <c r="G28" s="32">
        <f t="shared" si="0"/>
        <v>40941</v>
      </c>
    </row>
    <row r="29" spans="1:7" x14ac:dyDescent="0.2">
      <c r="A29" s="7">
        <v>27</v>
      </c>
      <c r="B29" s="12" t="s">
        <v>26</v>
      </c>
      <c r="C29" s="7">
        <v>40</v>
      </c>
      <c r="D29" s="32">
        <v>103475</v>
      </c>
      <c r="E29" s="32">
        <v>1785</v>
      </c>
      <c r="F29" s="32">
        <v>31569</v>
      </c>
      <c r="G29" s="32">
        <f t="shared" si="0"/>
        <v>33354</v>
      </c>
    </row>
    <row r="30" spans="1:7" x14ac:dyDescent="0.2">
      <c r="A30" s="7">
        <v>28</v>
      </c>
      <c r="B30" s="12" t="s">
        <v>27</v>
      </c>
      <c r="C30" s="7">
        <v>43</v>
      </c>
      <c r="D30" s="32">
        <v>139370</v>
      </c>
      <c r="E30" s="32">
        <v>1425</v>
      </c>
      <c r="F30" s="32">
        <v>67251</v>
      </c>
      <c r="G30" s="32">
        <f t="shared" si="0"/>
        <v>68676</v>
      </c>
    </row>
    <row r="31" spans="1:7" x14ac:dyDescent="0.2">
      <c r="A31" s="7">
        <v>29</v>
      </c>
      <c r="B31" s="12" t="s">
        <v>28</v>
      </c>
      <c r="C31" s="7">
        <v>44</v>
      </c>
      <c r="D31" s="32">
        <v>40814</v>
      </c>
      <c r="E31" s="32">
        <v>893</v>
      </c>
      <c r="F31" s="32">
        <v>14579</v>
      </c>
      <c r="G31" s="32">
        <f t="shared" si="0"/>
        <v>15472</v>
      </c>
    </row>
    <row r="32" spans="1:7" x14ac:dyDescent="0.2">
      <c r="A32" s="7">
        <v>30</v>
      </c>
      <c r="B32" s="12" t="s">
        <v>29</v>
      </c>
      <c r="C32" s="7">
        <v>45</v>
      </c>
      <c r="D32" s="32">
        <v>56987</v>
      </c>
      <c r="E32" s="32">
        <v>1817</v>
      </c>
      <c r="F32" s="32">
        <v>17555</v>
      </c>
      <c r="G32" s="32">
        <f t="shared" si="0"/>
        <v>19372</v>
      </c>
    </row>
    <row r="33" spans="1:7" x14ac:dyDescent="0.2">
      <c r="A33" s="7">
        <v>31</v>
      </c>
      <c r="B33" s="12" t="s">
        <v>30</v>
      </c>
      <c r="C33" s="7">
        <v>46</v>
      </c>
      <c r="D33" s="32">
        <v>201536</v>
      </c>
      <c r="E33" s="32">
        <v>18996</v>
      </c>
      <c r="F33" s="32">
        <v>60947</v>
      </c>
      <c r="G33" s="32">
        <f t="shared" si="0"/>
        <v>79943</v>
      </c>
    </row>
    <row r="34" spans="1:7" x14ac:dyDescent="0.2">
      <c r="A34" s="7">
        <v>32</v>
      </c>
      <c r="B34" s="12" t="s">
        <v>31</v>
      </c>
      <c r="C34" s="7">
        <v>47</v>
      </c>
      <c r="D34" s="32">
        <v>41816</v>
      </c>
      <c r="E34" s="32">
        <v>1916</v>
      </c>
      <c r="F34" s="32">
        <v>13614</v>
      </c>
      <c r="G34" s="32">
        <f t="shared" si="0"/>
        <v>15530</v>
      </c>
    </row>
    <row r="35" spans="1:7" x14ac:dyDescent="0.2">
      <c r="A35" s="9"/>
      <c r="B35" s="13" t="s">
        <v>32</v>
      </c>
      <c r="C35" s="9"/>
      <c r="D35" s="33">
        <f>SUM(D17:D34)</f>
        <v>1357469</v>
      </c>
      <c r="E35" s="33">
        <f t="shared" ref="E35:G35" si="3">SUM(E17:E34)</f>
        <v>63023</v>
      </c>
      <c r="F35" s="33">
        <f t="shared" si="3"/>
        <v>570746</v>
      </c>
      <c r="G35" s="33">
        <f t="shared" si="3"/>
        <v>633769</v>
      </c>
    </row>
    <row r="36" spans="1:7" x14ac:dyDescent="0.2">
      <c r="A36" s="10"/>
      <c r="B36" s="14" t="s">
        <v>33</v>
      </c>
      <c r="C36" s="10"/>
      <c r="D36" s="34">
        <f>D35+D16+D13</f>
        <v>2733357</v>
      </c>
      <c r="E36" s="34">
        <f t="shared" ref="E36:G36" si="4">E35+E16+E13</f>
        <v>147506</v>
      </c>
      <c r="F36" s="34">
        <f t="shared" si="4"/>
        <v>1036198</v>
      </c>
      <c r="G36" s="34">
        <f t="shared" si="4"/>
        <v>1183704</v>
      </c>
    </row>
    <row r="37" spans="1:7" x14ac:dyDescent="0.2">
      <c r="A37" s="7">
        <v>38</v>
      </c>
      <c r="B37" s="12" t="s">
        <v>34</v>
      </c>
      <c r="C37" s="7">
        <v>48</v>
      </c>
      <c r="D37" s="32">
        <v>112560</v>
      </c>
      <c r="E37" s="32">
        <v>8283</v>
      </c>
      <c r="F37" s="32">
        <v>63323</v>
      </c>
      <c r="G37" s="32">
        <f t="shared" si="0"/>
        <v>71606</v>
      </c>
    </row>
    <row r="38" spans="1:7" x14ac:dyDescent="0.2">
      <c r="A38" s="7">
        <v>42</v>
      </c>
      <c r="B38" s="12" t="s">
        <v>35</v>
      </c>
      <c r="C38" s="7">
        <v>110</v>
      </c>
      <c r="D38" s="32">
        <v>37651</v>
      </c>
      <c r="E38" s="32">
        <v>4994</v>
      </c>
      <c r="F38" s="32">
        <v>9308</v>
      </c>
      <c r="G38" s="32">
        <f t="shared" si="0"/>
        <v>14302</v>
      </c>
    </row>
    <row r="39" spans="1:7" x14ac:dyDescent="0.2">
      <c r="A39" s="10"/>
      <c r="B39" s="14" t="s">
        <v>36</v>
      </c>
      <c r="C39" s="10"/>
      <c r="D39" s="34">
        <f>SUM(D37:D38)</f>
        <v>150211</v>
      </c>
      <c r="E39" s="34">
        <f t="shared" ref="E39:G39" si="5">SUM(E37:E38)</f>
        <v>13277</v>
      </c>
      <c r="F39" s="34">
        <f t="shared" si="5"/>
        <v>72631</v>
      </c>
      <c r="G39" s="34">
        <f t="shared" si="5"/>
        <v>85908</v>
      </c>
    </row>
    <row r="40" spans="1:7" x14ac:dyDescent="0.2">
      <c r="A40" s="7">
        <v>44</v>
      </c>
      <c r="B40" s="12" t="s">
        <v>37</v>
      </c>
      <c r="C40" s="7">
        <v>11</v>
      </c>
      <c r="D40" s="32">
        <v>23698</v>
      </c>
      <c r="E40" s="32">
        <v>5048</v>
      </c>
      <c r="F40" s="32">
        <v>20234</v>
      </c>
      <c r="G40" s="32">
        <f>E40+F40</f>
        <v>25282</v>
      </c>
    </row>
    <row r="41" spans="1:7" x14ac:dyDescent="0.2">
      <c r="A41" s="10"/>
      <c r="B41" s="14" t="s">
        <v>38</v>
      </c>
      <c r="C41" s="10"/>
      <c r="D41" s="34">
        <f>SUM(D40)</f>
        <v>23698</v>
      </c>
      <c r="E41" s="34">
        <f t="shared" ref="E41:G41" si="6">SUM(E40)</f>
        <v>5048</v>
      </c>
      <c r="F41" s="34">
        <f t="shared" si="6"/>
        <v>20234</v>
      </c>
      <c r="G41" s="34">
        <f t="shared" si="6"/>
        <v>25282</v>
      </c>
    </row>
    <row r="42" spans="1:7" x14ac:dyDescent="0.2">
      <c r="A42" s="11"/>
      <c r="B42" s="15" t="s">
        <v>39</v>
      </c>
      <c r="C42" s="11"/>
      <c r="D42" s="35">
        <f>D41+D39+D36</f>
        <v>2907266</v>
      </c>
      <c r="E42" s="35">
        <f t="shared" ref="E42:G42" si="7">E41+E39+E36</f>
        <v>165831</v>
      </c>
      <c r="F42" s="35">
        <f t="shared" si="7"/>
        <v>1129063</v>
      </c>
      <c r="G42" s="35">
        <f t="shared" si="7"/>
        <v>1294894</v>
      </c>
    </row>
  </sheetData>
  <mergeCells count="8">
    <mergeCell ref="E2:E9"/>
    <mergeCell ref="G2:G9"/>
    <mergeCell ref="F2:F9"/>
    <mergeCell ref="A1:A9"/>
    <mergeCell ref="B1:B9"/>
    <mergeCell ref="C1:C9"/>
    <mergeCell ref="D2:D9"/>
    <mergeCell ref="D1:F1"/>
  </mergeCells>
  <conditionalFormatting sqref="A11:F12 G1:XFD1 G10:XFD12 H2:XFD9 A13:XFD1048576">
    <cfRule type="cellIs" dxfId="0" priority="15" operator="lessThan">
      <formula>0</formula>
    </cfRule>
  </conditionalFormatting>
  <printOptions verticalCentered="1"/>
  <pageMargins left="0.39370078740157483" right="0.39370078740157483" top="0" bottom="0" header="0" footer="0"/>
  <pageSetup paperSize="9" scale="67" fitToWidth="4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</vt:lpstr>
      <vt:lpstr>Итого!Print_Titles</vt:lpstr>
    </vt:vector>
  </TitlesOfParts>
  <Company>TFOMS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</dc:creator>
  <cp:lastModifiedBy>Комарова Татьяна Владимировна</cp:lastModifiedBy>
  <cp:lastPrinted>2025-12-22T08:06:01Z</cp:lastPrinted>
  <dcterms:created xsi:type="dcterms:W3CDTF">2014-01-23T11:32:39Z</dcterms:created>
  <dcterms:modified xsi:type="dcterms:W3CDTF">2025-12-22T08:06:08Z</dcterms:modified>
</cp:coreProperties>
</file>